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G9" i="1" l="1"/>
  <c r="G11" i="1"/>
  <c r="C19" i="2"/>
  <c r="C10" i="2"/>
  <c r="C17" i="2"/>
  <c r="C16" i="2"/>
  <c r="E15" i="1"/>
  <c r="G15" i="1" s="1"/>
  <c r="F11" i="2" l="1"/>
  <c r="E11" i="1" s="1"/>
  <c r="C11" i="2"/>
  <c r="E13" i="1" s="1"/>
  <c r="G13" i="1" s="1"/>
  <c r="G16" i="1" l="1"/>
  <c r="G17" i="1" s="1"/>
  <c r="G18" i="1" s="1"/>
</calcChain>
</file>

<file path=xl/sharedStrings.xml><?xml version="1.0" encoding="utf-8"?>
<sst xmlns="http://schemas.openxmlformats.org/spreadsheetml/2006/main" count="42" uniqueCount="31">
  <si>
    <t>MURO QUEBRADA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</si>
  <si>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</si>
  <si>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</si>
  <si>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</si>
  <si>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</si>
  <si>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</si>
  <si>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</si>
  <si>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</si>
  <si>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 xml:space="preserve">LOCALIZACION Y REPLANTEO </t>
  </si>
  <si>
    <t>M2</t>
  </si>
  <si>
    <t>MURO</t>
  </si>
  <si>
    <t>MURO EN GAVION</t>
  </si>
  <si>
    <t>ALTO</t>
  </si>
  <si>
    <t>LARGO</t>
  </si>
  <si>
    <t>AREA</t>
  </si>
  <si>
    <t>CONSTRUCCION DE MUROS EN GAVIONES, INCLUYE MALLA ESLABONADA TRIPLE TORSION CAL. 12</t>
  </si>
  <si>
    <t>M3</t>
  </si>
  <si>
    <t>ANCHO</t>
  </si>
  <si>
    <t>VOLUMEN</t>
  </si>
  <si>
    <t>,</t>
  </si>
  <si>
    <t>EXCAVACION</t>
  </si>
  <si>
    <t>EXCAVACION MANUAL EN MATERIAL COMUN</t>
  </si>
  <si>
    <t xml:space="preserve">LARGO </t>
  </si>
  <si>
    <t>PROFUNDO</t>
  </si>
  <si>
    <t>TUBERIA</t>
  </si>
  <si>
    <t>TOTAL COSTOS DIRECTOS</t>
  </si>
  <si>
    <t>A.I.U</t>
  </si>
  <si>
    <t>TOTAL COSTOS</t>
  </si>
  <si>
    <t>ML</t>
  </si>
  <si>
    <t>SUMINISTRO E INSTALACIÓN TUBERÍA DE ALCANTARILLADO PVC NOVALOC D= 36"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</si>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</sst>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center"/>
    </xf>
    <xf numFmtId="44" fontId="0" fillId="0" borderId="32" xfId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34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4" fontId="0" fillId="0" borderId="13" xfId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4" fontId="0" fillId="0" borderId="32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4" fontId="2" fillId="0" borderId="25" xfId="0" applyNumberFormat="1" applyFont="1" applyBorder="1"/>
    <xf numFmtId="44" fontId="2" fillId="0" borderId="1" xfId="1" applyFont="1" applyBorder="1"/>
    <xf numFmtId="44" fontId="2" fillId="0" borderId="7" xfId="0" applyNumberFormat="1" applyFont="1" applyBorder="1"/>
    <xf numFmtId="0" fontId="2" fillId="2" borderId="2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4" fontId="0" fillId="0" borderId="0" xfId="1" applyFont="1"/>
    <xf numFmtId="0" fontId="0" fillId="0" borderId="21" xfId="0" applyBorder="1"/>
    <xf numFmtId="0" fontId="0" fillId="0" borderId="22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workbookViewId="0">
      <selection activeCell="F11" sqref="F11"/>
    </sheetView>
  </sheetViews>
  <sheetFormatPr baseColWidth="10" defaultRowHeight="15" x14ac:dyDescent="0.25"/>
  <sheetData>
    <row r="2" spans="2:9" ht="15.75" thickBot="1" x14ac:dyDescent="0.3"/>
    <row r="3" spans="2:9" x14ac:dyDescent="0.25">
      <c r="B3" s="3" t="s">
        <v>11</v>
      </c>
      <c r="C3" s="4"/>
      <c r="D3" s="4"/>
      <c r="E3" s="4"/>
      <c r="F3" s="4"/>
      <c r="G3" s="4"/>
      <c r="H3" s="4"/>
      <c r="I3" s="5"/>
    </row>
    <row r="4" spans="2:9" ht="15.75" thickBot="1" x14ac:dyDescent="0.3">
      <c r="B4" s="6"/>
      <c r="C4" s="7"/>
      <c r="D4" s="7"/>
      <c r="E4" s="7"/>
      <c r="F4" s="7"/>
      <c r="G4" s="7"/>
      <c r="H4" s="7"/>
      <c r="I4" s="8"/>
    </row>
    <row r="6" spans="2:9" ht="15.75" thickBot="1" x14ac:dyDescent="0.3"/>
    <row r="7" spans="2:9" ht="15.75" thickBot="1" x14ac:dyDescent="0.3">
      <c r="B7" s="11" t="s">
        <v>12</v>
      </c>
      <c r="C7" s="14">
        <v>2</v>
      </c>
      <c r="E7" s="18" t="s">
        <v>20</v>
      </c>
      <c r="F7" s="19"/>
      <c r="H7" s="1" t="s">
        <v>24</v>
      </c>
      <c r="I7" s="1"/>
    </row>
    <row r="8" spans="2:9" x14ac:dyDescent="0.25">
      <c r="B8" s="12" t="s">
        <v>13</v>
      </c>
      <c r="C8" s="15">
        <v>5</v>
      </c>
      <c r="E8" s="17" t="s">
        <v>22</v>
      </c>
      <c r="F8" s="20">
        <v>7</v>
      </c>
      <c r="H8" t="s">
        <v>13</v>
      </c>
      <c r="I8">
        <v>10</v>
      </c>
    </row>
    <row r="9" spans="2:9" x14ac:dyDescent="0.25">
      <c r="B9" s="12" t="s">
        <v>17</v>
      </c>
      <c r="C9" s="15">
        <v>2</v>
      </c>
      <c r="E9" s="9" t="s">
        <v>17</v>
      </c>
      <c r="F9" s="21">
        <v>1.2</v>
      </c>
    </row>
    <row r="10" spans="2:9" x14ac:dyDescent="0.25">
      <c r="B10" s="12" t="s">
        <v>14</v>
      </c>
      <c r="C10" s="15">
        <f>+C8*C7</f>
        <v>10</v>
      </c>
      <c r="E10" s="9" t="s">
        <v>23</v>
      </c>
      <c r="F10" s="21">
        <v>3</v>
      </c>
    </row>
    <row r="11" spans="2:9" ht="15.75" thickBot="1" x14ac:dyDescent="0.3">
      <c r="B11" s="13" t="s">
        <v>18</v>
      </c>
      <c r="C11" s="16">
        <f>+C10*C9</f>
        <v>20</v>
      </c>
      <c r="E11" s="10" t="s">
        <v>18</v>
      </c>
      <c r="F11" s="22">
        <f>+F10*F9*F8</f>
        <v>25.199999999999996</v>
      </c>
    </row>
    <row r="12" spans="2:9" ht="15.75" thickBot="1" x14ac:dyDescent="0.3">
      <c r="C12" t="s">
        <v>19</v>
      </c>
    </row>
    <row r="13" spans="2:9" x14ac:dyDescent="0.25">
      <c r="B13" s="11" t="s">
        <v>12</v>
      </c>
      <c r="C13" s="14">
        <v>1</v>
      </c>
    </row>
    <row r="14" spans="2:9" x14ac:dyDescent="0.25">
      <c r="B14" s="12" t="s">
        <v>13</v>
      </c>
      <c r="C14" s="15">
        <v>5</v>
      </c>
    </row>
    <row r="15" spans="2:9" x14ac:dyDescent="0.25">
      <c r="B15" s="12" t="s">
        <v>17</v>
      </c>
      <c r="C15" s="15">
        <v>1</v>
      </c>
    </row>
    <row r="16" spans="2:9" x14ac:dyDescent="0.25">
      <c r="B16" s="12" t="s">
        <v>14</v>
      </c>
      <c r="C16" s="15">
        <f>+C14*C13</f>
        <v>5</v>
      </c>
    </row>
    <row r="17" spans="2:3" ht="15.75" thickBot="1" x14ac:dyDescent="0.3">
      <c r="B17" s="13" t="s">
        <v>18</v>
      </c>
      <c r="C17" s="16">
        <f>+C16*C15</f>
        <v>5</v>
      </c>
    </row>
    <row r="18" spans="2:3" ht="15.75" thickBot="1" x14ac:dyDescent="0.3"/>
    <row r="19" spans="2:3" ht="15.75" thickBot="1" x14ac:dyDescent="0.3">
      <c r="B19" s="62" t="s">
        <v>30</v>
      </c>
      <c r="C19" s="63">
        <f>+C17+C11</f>
        <v>25</v>
      </c>
    </row>
  </sheetData>
  <mergeCells count="3">
    <mergeCell ref="B3:I4"/>
    <mergeCell ref="E7:F7"/>
    <mergeCell ref="H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topLeftCell="A4" workbookViewId="0">
      <selection activeCell="H11" sqref="H11"/>
    </sheetView>
  </sheetViews>
  <sheetFormatPr baseColWidth="10" defaultRowHeight="15" x14ac:dyDescent="0.25"/>
  <cols>
    <col min="3" max="3" width="50.5703125" customWidth="1"/>
    <col min="5" max="5" width="14.5703125" customWidth="1"/>
    <col min="6" max="6" width="16.7109375" customWidth="1"/>
    <col min="7" max="7" width="17.5703125" customWidth="1"/>
    <col min="10" max="10" width="15.140625" bestFit="1" customWidth="1"/>
  </cols>
  <sheetData>
    <row r="2" spans="2:10" ht="15.75" thickBot="1" x14ac:dyDescent="0.3"/>
    <row r="3" spans="2:10" x14ac:dyDescent="0.25">
      <c r="B3" s="55" t="s">
        <v>0</v>
      </c>
      <c r="C3" s="56"/>
      <c r="D3" s="56"/>
      <c r="E3" s="56"/>
      <c r="F3" s="56"/>
      <c r="G3" s="57"/>
      <c r="H3" s="2"/>
      <c r="I3" s="2"/>
    </row>
    <row r="4" spans="2:10" ht="15.75" thickBot="1" x14ac:dyDescent="0.3">
      <c r="B4" s="58"/>
      <c r="C4" s="59"/>
      <c r="D4" s="59"/>
      <c r="E4" s="59"/>
      <c r="F4" s="59"/>
      <c r="G4" s="60"/>
      <c r="H4" s="2"/>
      <c r="I4" s="2"/>
    </row>
    <row r="6" spans="2:10" ht="15.75" thickBot="1" x14ac:dyDescent="0.3"/>
    <row r="7" spans="2:10" ht="26.25" customHeight="1" thickBot="1" x14ac:dyDescent="0.3">
      <c r="B7" s="52" t="s">
        <v>1</v>
      </c>
      <c r="C7" s="53" t="s">
        <v>2</v>
      </c>
      <c r="D7" s="54" t="s">
        <v>3</v>
      </c>
      <c r="E7" s="53" t="s">
        <v>4</v>
      </c>
      <c r="F7" s="54" t="s">
        <v>5</v>
      </c>
      <c r="G7" s="53" t="s">
        <v>6</v>
      </c>
    </row>
    <row r="8" spans="2:10" ht="15.75" thickBot="1" x14ac:dyDescent="0.3">
      <c r="B8" s="28">
        <v>1</v>
      </c>
      <c r="C8" s="29" t="s">
        <v>7</v>
      </c>
      <c r="D8" s="30"/>
      <c r="E8" s="30"/>
      <c r="F8" s="30"/>
      <c r="G8" s="31"/>
    </row>
    <row r="9" spans="2:10" ht="15.75" thickBot="1" x14ac:dyDescent="0.3">
      <c r="B9" s="27">
        <v>1.2</v>
      </c>
      <c r="C9" s="32" t="s">
        <v>8</v>
      </c>
      <c r="D9" s="46" t="s">
        <v>9</v>
      </c>
      <c r="E9" s="33">
        <v>30</v>
      </c>
      <c r="F9" s="47">
        <v>4132</v>
      </c>
      <c r="G9" s="34">
        <f>+F9*E9</f>
        <v>123960</v>
      </c>
    </row>
    <row r="10" spans="2:10" ht="15.75" thickBot="1" x14ac:dyDescent="0.3">
      <c r="B10" s="28">
        <v>2</v>
      </c>
      <c r="C10" s="29" t="s">
        <v>20</v>
      </c>
      <c r="D10" s="30"/>
      <c r="E10" s="30"/>
      <c r="F10" s="30"/>
      <c r="G10" s="31"/>
    </row>
    <row r="11" spans="2:10" ht="15.75" thickBot="1" x14ac:dyDescent="0.3">
      <c r="B11" s="27">
        <v>2.1</v>
      </c>
      <c r="C11" s="32" t="s">
        <v>21</v>
      </c>
      <c r="D11" s="46" t="s">
        <v>16</v>
      </c>
      <c r="E11" s="33">
        <f>+CANTIDADES!F11</f>
        <v>25.199999999999996</v>
      </c>
      <c r="F11" s="47">
        <v>46661</v>
      </c>
      <c r="G11" s="34">
        <f>+E11*F11</f>
        <v>1175857.1999999997</v>
      </c>
    </row>
    <row r="12" spans="2:10" ht="15.75" thickBot="1" x14ac:dyDescent="0.3">
      <c r="B12" s="28">
        <v>3</v>
      </c>
      <c r="C12" s="29" t="s">
        <v>10</v>
      </c>
      <c r="D12" s="30"/>
      <c r="E12" s="30"/>
      <c r="F12" s="30"/>
      <c r="G12" s="31"/>
    </row>
    <row r="13" spans="2:10" ht="27" customHeight="1" thickBot="1" x14ac:dyDescent="0.3">
      <c r="B13" s="27">
        <v>3.1</v>
      </c>
      <c r="C13" s="41" t="s">
        <v>15</v>
      </c>
      <c r="D13" s="42" t="s">
        <v>16</v>
      </c>
      <c r="E13" s="43">
        <f>+CANTIDADES!C11</f>
        <v>20</v>
      </c>
      <c r="F13" s="45">
        <v>156699</v>
      </c>
      <c r="G13" s="44">
        <f>+E13*F13</f>
        <v>3133980</v>
      </c>
      <c r="J13" s="61"/>
    </row>
    <row r="14" spans="2:10" ht="15.75" thickBot="1" x14ac:dyDescent="0.3">
      <c r="B14" s="28">
        <v>4</v>
      </c>
      <c r="C14" s="29" t="s">
        <v>24</v>
      </c>
      <c r="D14" s="30"/>
      <c r="E14" s="30"/>
      <c r="F14" s="30"/>
      <c r="G14" s="31"/>
      <c r="J14" s="61"/>
    </row>
    <row r="15" spans="2:10" ht="29.25" customHeight="1" x14ac:dyDescent="0.25">
      <c r="B15" s="26">
        <v>4.0999999999999996</v>
      </c>
      <c r="C15" s="36" t="s">
        <v>29</v>
      </c>
      <c r="D15" s="37" t="s">
        <v>28</v>
      </c>
      <c r="E15" s="39">
        <f>+CANTIDADES!I8</f>
        <v>10</v>
      </c>
      <c r="F15" s="40">
        <v>1025562</v>
      </c>
      <c r="G15" s="38">
        <f>+E15*F15</f>
        <v>10255620</v>
      </c>
    </row>
    <row r="16" spans="2:10" ht="15.75" thickBot="1" x14ac:dyDescent="0.3">
      <c r="B16" s="35" t="s">
        <v>25</v>
      </c>
      <c r="C16" s="23"/>
      <c r="D16" s="23"/>
      <c r="E16" s="23"/>
      <c r="F16" s="24"/>
      <c r="G16" s="49">
        <f>+G9+G11+G13+G15</f>
        <v>14689417.199999999</v>
      </c>
    </row>
    <row r="17" spans="2:7" ht="15.75" thickBot="1" x14ac:dyDescent="0.3">
      <c r="B17" s="18" t="s">
        <v>26</v>
      </c>
      <c r="C17" s="25"/>
      <c r="D17" s="25"/>
      <c r="E17" s="19"/>
      <c r="F17" s="48">
        <v>0.25</v>
      </c>
      <c r="G17" s="50">
        <f>+G16*0.25</f>
        <v>3672354.3</v>
      </c>
    </row>
    <row r="18" spans="2:7" ht="15.75" thickBot="1" x14ac:dyDescent="0.3">
      <c r="B18" s="18" t="s">
        <v>27</v>
      </c>
      <c r="C18" s="25"/>
      <c r="D18" s="25"/>
      <c r="E18" s="25"/>
      <c r="F18" s="19"/>
      <c r="G18" s="51">
        <f>+G17+G16</f>
        <v>18361771.5</v>
      </c>
    </row>
  </sheetData>
  <mergeCells count="8">
    <mergeCell ref="B16:F16"/>
    <mergeCell ref="B17:E17"/>
    <mergeCell ref="B18:F18"/>
    <mergeCell ref="B3:G4"/>
    <mergeCell ref="C8:G8"/>
    <mergeCell ref="C12:G12"/>
    <mergeCell ref="C14:G14"/>
    <mergeCell ref="C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2017-06-14T19:05:40Z</dcterms:created>
  <dcterms:modified xsi:type="dcterms:W3CDTF">2017-06-14T19:29:19Z</dcterms:modified>
</cp:coreProperties>
</file>